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4" sheetId="1" r:id="rId1"/>
    <sheet name="код" sheetId="51" r:id="rId2"/>
    <sheet name="ВСЕ_" sheetId="2" r:id="rId3"/>
    <sheet name="24" sheetId="52" r:id="rId4"/>
    <sheet name="реабилитация" sheetId="49" r:id="rId5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'300004'!$7:$11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I66" s="1"/>
  <c r="J66"/>
  <c r="G66"/>
  <c r="C66" s="1"/>
  <c r="F66"/>
  <c r="E66"/>
  <c r="D66" s="1"/>
  <c r="Q65"/>
  <c r="P65"/>
  <c r="O65"/>
  <c r="N65"/>
  <c r="M65"/>
  <c r="K65"/>
  <c r="J65"/>
  <c r="F65"/>
  <c r="E65"/>
  <c r="Q64"/>
  <c r="P64"/>
  <c r="O64"/>
  <c r="N64"/>
  <c r="M64"/>
  <c r="K64"/>
  <c r="J64"/>
  <c r="F64"/>
  <c r="E64"/>
  <c r="Q63"/>
  <c r="M63" s="1"/>
  <c r="P63"/>
  <c r="O63"/>
  <c r="N63" s="1"/>
  <c r="K63"/>
  <c r="J63" s="1"/>
  <c r="F63"/>
  <c r="E63"/>
  <c r="Q62"/>
  <c r="P62"/>
  <c r="O62"/>
  <c r="N62"/>
  <c r="M62"/>
  <c r="K62"/>
  <c r="J62" s="1"/>
  <c r="F62"/>
  <c r="E62" s="1"/>
  <c r="Q61"/>
  <c r="P61"/>
  <c r="O61"/>
  <c r="N61"/>
  <c r="M61"/>
  <c r="K61"/>
  <c r="J61" s="1"/>
  <c r="F61"/>
  <c r="E61"/>
  <c r="Q60"/>
  <c r="P60"/>
  <c r="O60"/>
  <c r="N60"/>
  <c r="M60"/>
  <c r="K60"/>
  <c r="J60" s="1"/>
  <c r="F60"/>
  <c r="E60" s="1"/>
  <c r="Q59"/>
  <c r="P59"/>
  <c r="O59"/>
  <c r="N59"/>
  <c r="M59"/>
  <c r="K59"/>
  <c r="J59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P55"/>
  <c r="O55"/>
  <c r="N55" s="1"/>
  <c r="M55"/>
  <c r="K55"/>
  <c r="J55" s="1"/>
  <c r="F55"/>
  <c r="E55" s="1"/>
  <c r="Q54"/>
  <c r="P54"/>
  <c r="O54"/>
  <c r="N54"/>
  <c r="M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K22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S66"/>
  <c r="N23"/>
  <c r="K21"/>
  <c r="J21" s="1"/>
  <c r="F21"/>
  <c r="N22"/>
  <c r="Q21"/>
  <c r="J22"/>
  <c r="E22"/>
  <c r="E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<sst xmlns="http://schemas.openxmlformats.org/spreadsheetml/2006/main" count="1982" uniqueCount="997">
  <si>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</si>
  <si>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</si>
  <si>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</si>
  <si>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</si>
  <si>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</si>
  <si>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</si>
  <si>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</si>
  <si>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</si>
  <si>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</si>
  <si>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</si>
  <si>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</si>
  <si>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</si>
  <si>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</si>
  <si>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</si>
  <si>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</si>
  <si>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</si>
  <si>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</si>
  <si>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</si>
  <si>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</si>
  <si>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</si>
  <si>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</si>
  <si>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</si>
  <si>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</si>
  <si>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</si>
  <si>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</si>
  <si>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</si>
  <si>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</si>
  <si>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</si>
  <si>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</si>
  <si>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</si>
  <si>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</si>
  <si>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</si>
  <si>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</si>
  <si>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</si>
  <si>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</si>
  <si>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</si>
  <si>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</si>
  <si>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</si>
  <si>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</si>
  <si>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</si>
  <si>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</si>
  <si>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</si>
  <si>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</si>
  <si>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</si>
  <si>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</si>
  <si>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</si>
  <si>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</si>
  <si>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</si>
  <si>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</si>
  <si>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</si>
  <si>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</si>
  <si>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</si>
  <si>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</si>
  <si>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</si>
  <si>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</si>
  <si>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</si>
  <si>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</si>
  <si>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</si>
  <si>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</si>
  <si>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</si>
  <si>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</si>
  <si>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</si>
  <si>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</si>
  <si>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</si>
  <si>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</si>
  <si>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</si>
  <si>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</si>
  <si>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</si>
  <si>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</si>
  <si>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</si>
  <si>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</si>
  <si>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</si>
  <si>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</si>
  <si>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</si>
  <si>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</si>
  <si>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</si>
  <si>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</si>
  <si>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</si>
  <si>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</si>
  <si>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</si>
  <si>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</si>
  <si>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</si>
  <si>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</si>
  <si>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</si>
  <si>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</si>
  <si>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</si>
  <si>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</si>
  <si>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</si>
  <si>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</si>
  <si>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</si>
  <si>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</si>
  <si>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</si>
  <si>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</si>
  <si>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</si>
  <si>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</si>
  <si>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</si>
  <si>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</si>
  <si>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</si>
  <si>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</si>
  <si>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</si>
  <si>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</si>
  <si>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</si>
  <si>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</si>
  <si>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</si>
  <si>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</si>
  <si>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</si>
  <si>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</si>
  <si>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</si>
  <si>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</si>
  <si>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</si>
  <si>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</si>
  <si>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</si>
  <si>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</si>
  <si>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</si>
  <si>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</si>
  <si>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</si>
  <si>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</si>
  <si>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</si>
  <si>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</si>
  <si>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</si>
  <si>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</si>
  <si>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</si>
  <si>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</si>
  <si>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</si>
  <si>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</si>
  <si>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</si>
  <si>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</si>
  <si>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</si>
  <si>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</si>
  <si>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</si>
  <si>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</si>
  <si>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</si>
  <si>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</si>
  <si>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</si>
  <si>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</si>
  <si>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</si>
  <si>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</si>
  <si>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</si>
  <si>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</si>
  <si>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</si>
  <si>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</si>
  <si>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</si>
  <si>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</si>
  <si>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</si>
  <si>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</si>
  <si>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</si>
  <si>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</si>
  <si>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</si>
  <si>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</si>
  <si>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</si>
  <si>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</si>
  <si>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</si>
  <si>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</si>
  <si>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</si>
  <si>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</si>
  <si>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</si>
  <si>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</si>
  <si>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</si>
  <si>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</si>
  <si>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</si>
  <si>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</si>
  <si>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</si>
  <si>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</si>
  <si>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</si>
  <si>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</si>
  <si>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</si>
  <si>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</si>
  <si>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</si>
  <si>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</si>
  <si>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</si>
  <si>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</si>
  <si>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</si>
  <si>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</si>
  <si>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</si>
  <si>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</si>
  <si>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</si>
  <si>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</si>
  <si>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</si>
  <si>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</si>
  <si>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</si>
  <si>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</si>
  <si>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</si>
  <si>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</si>
  <si>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</si>
  <si>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</si>
  <si>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</si>
  <si>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</si>
  <si>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</si>
  <si>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</si>
  <si>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</si>
  <si>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</si>
  <si>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</si>
  <si>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</si>
  <si>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</si>
  <si>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</si>
  <si>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</si>
  <si>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</si>
  <si>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</si>
  <si>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</si>
  <si>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</si>
  <si>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</si>
  <si>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</si>
  <si>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</si>
  <si>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</si>
  <si>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</si>
  <si>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</si>
  <si>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</si>
  <si>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</si>
  <si>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</si>
  <si>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</si>
  <si>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</si>
  <si>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</si>
  <si>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</si>
  <si>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</si>
  <si>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</si>
  <si>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</si>
  <si>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</si>
  <si>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</si>
  <si>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</si>
  <si>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</si>
  <si>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</si>
  <si>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</si>
  <si>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</si>
  <si>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</si>
  <si>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</si>
  <si>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</si>
  <si>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</si>
  <si>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</si>
  <si>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</si>
  <si>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</si>
  <si>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</si>
  <si>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</si>
  <si>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</si>
  <si>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</si>
  <si>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</si>
  <si>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</si>
  <si>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</si>
  <si>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</si>
  <si>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</si>
  <si>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</si>
  <si>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</si>
  <si>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</si>
  <si>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</si>
  <si>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</si>
  <si>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</si>
  <si>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</si>
  <si>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</si>
  <si>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</si>
  <si>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</si>
  <si>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</si>
  <si>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</si>
  <si>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</si>
  <si>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</si>
  <si>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</si>
  <si>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</si>
  <si>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</si>
  <si>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</si>
  <si>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</si>
  <si>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</si>
  <si>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</si>
  <si>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</si>
  <si>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</si>
  <si>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</si>
  <si>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</si>
  <si>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</si>
  <si>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</si>
  <si>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</si>
  <si>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</si>
  <si>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</si>
  <si>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</si>
  <si>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</si>
  <si>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</si>
  <si>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</si>
  <si>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</si>
  <si>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</si>
  <si>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</si>
  <si>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</si>
  <si>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</si>
  <si>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</si>
  <si>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</si>
  <si>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</si>
  <si>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</si>
  <si>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</si>
  <si>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</si>
  <si>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</si>
  <si>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</si>
  <si>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</si>
  <si>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</si>
  <si>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</si>
  <si>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</si>
  <si>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</si>
  <si>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</si>
  <si>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</si>
  <si>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</si>
  <si>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</si>
  <si>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</si>
  <si>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</si>
  <si>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</si>
  <si>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</si>
  <si>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</si>
  <si>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</si>
  <si>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</si>
  <si>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</si>
  <si>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</si>
  <si>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</si>
  <si>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</si>
  <si>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</si>
  <si>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</si>
  <si>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</si>
  <si>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</si>
  <si>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</si>
  <si>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</si>
  <si>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</si>
  <si>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</si>
  <si>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</si>
  <si>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</si>
  <si>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</si>
  <si>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</si>
  <si>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</si>
  <si>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</si>
  <si>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</si>
  <si>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</si>
  <si>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</si>
  <si>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</si>
  <si>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</si>
  <si>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</si>
  <si>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</si>
  <si>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</si>
  <si>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</si>
  <si>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</si>
  <si>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</si>
  <si>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</si>
  <si>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</si>
  <si>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</si>
  <si>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</si>
  <si>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</si>
  <si>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</si>
  <si>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</si>
  <si>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</si>
  <si>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</si>
  <si>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</si>
  <si>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</si>
  <si>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</si>
  <si>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</si>
  <si>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</si>
  <si>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</si>
  <si>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</si>
  <si>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</si>
  <si>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</si>
  <si>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</si>
  <si>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</si>
  <si>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</si>
  <si>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</si>
  <si>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</si>
  <si>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</si>
  <si>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</si>
  <si>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</si>
  <si>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</si>
  <si>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</si>
  <si>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</si>
  <si>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</si>
  <si>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</si>
  <si>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</si>
  <si>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</si>
  <si>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</si>
  <si>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</si>
  <si>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</si>
  <si>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</si>
  <si>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</si>
  <si>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</si>
  <si>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</si>
  <si>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</si>
  <si>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</si>
  <si>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</si>
  <si>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</si>
  <si>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</si>
  <si>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</si>
  <si>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</si>
  <si>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</si>
  <si>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</si>
  <si>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</si>
  <si>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</si>
  <si>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</si>
  <si>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</si>
  <si>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</si>
  <si>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</si>
  <si>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</si>
  <si>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</si>
  <si>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</si>
  <si>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</si>
  <si>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</si>
  <si>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</si>
  <si>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</si>
  <si>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</si>
  <si>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</si>
  <si>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</si>
  <si>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</si>
  <si>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</si>
  <si>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</si>
  <si>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</si>
  <si>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</si>
  <si>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</si>
  <si>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</si>
  <si>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</si>
  <si>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</si>
  <si>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</si>
  <si>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</si>
  <si>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</si>
  <si>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</si>
  <si>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</si>
  <si>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</si>
  <si>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</si>
  <si>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</si>
  <si>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</si>
  <si>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</si>
  <si>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</si>
  <si>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</si>
  <si>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</si>
  <si>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</si>
  <si>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</si>
  <si>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</si>
  <si>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</si>
  <si>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</si>
  <si>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</si>
  <si>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</si>
  <si>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</si>
  <si>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</si>
  <si>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</si>
  <si>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</si>
  <si>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</si>
  <si>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</si>
  <si>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</si>
  <si>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</si>
  <si>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</si>
  <si>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</si>
  <si>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</si>
  <si>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</si>
  <si>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</si>
  <si>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</si>
  <si>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</si>
  <si>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</si>
  <si>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</si>
  <si>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</si>
  <si>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</si>
  <si>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</si>
  <si>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</si>
  <si>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</si>
  <si>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</si>
  <si>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</si>
  <si>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</si>
  <si>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</si>
  <si>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</si>
  <si>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</si>
  <si>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</si>
  <si>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</si>
  <si>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</si>
  <si>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</si>
  <si>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</si>
  <si>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</si>
  <si>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</si>
  <si>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</si>
  <si>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</si>
  <si>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</si>
  <si>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</si>
  <si>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</si>
  <si>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</si>
  <si>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</si>
  <si>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</si>
  <si>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</si>
  <si>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</si>
  <si>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</si>
  <si>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</si>
  <si>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</si>
  <si>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</si>
  <si>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</si>
  <si>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</si>
  <si>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</si>
  <si>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</si>
  <si>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</si>
  <si>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</si>
  <si>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</si>
  <si>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</si>
  <si>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</si>
  <si>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</si>
  <si>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</si>
  <si>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</si>
  <si>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</si>
  <si>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</si>
  <si>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</si>
  <si>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</si>
  <si>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</si>
  <si>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</si>
  <si>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</si>
  <si>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</si>
  <si>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</si>
  <si>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</si>
  <si>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</si>
  <si>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</si>
  <si>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</si>
  <si>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</si>
  <si>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</si>
  <si>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</si>
  <si>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</si>
  <si>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</si>
  <si>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</si>
  <si>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</si>
  <si>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</si>
  <si>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</si>
  <si>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</si>
  <si>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</si>
  <si>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</si>
  <si>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</si>
  <si>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</si>
  <si>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</si>
  <si>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</si>
  <si>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</si>
  <si>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</si>
  <si>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</si>
  <si>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</si>
  <si>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</si>
  <si>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</si>
  <si>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</si>
  <si>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</si>
  <si>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</si>
  <si>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</si>
  <si>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</si>
  <si>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</si>
  <si>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</si>
  <si>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</si>
  <si>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</si>
  <si>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</si>
  <si>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</si>
  <si>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</si>
  <si>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</si>
  <si>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</si>
  <si>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</si>
  <si>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</si>
  <si>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</si>
  <si>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</si>
  <si>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</si>
  <si>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</si>
  <si>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</si>
  <si>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</si>
  <si>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</si>
  <si>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</si>
  <si>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</si>
  <si>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</si>
  <si>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</si>
  <si>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</si>
  <si>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</si>
  <si>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</si>
  <si>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</si>
  <si>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</si>
  <si>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</si>
  <si>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</si>
  <si>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</si>
  <si>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</si>
  <si>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</si>
  <si>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</si>
  <si>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</si>
  <si>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</si>
  <si>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</si>
  <si>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</si>
  <si>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</si>
  <si>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</si>
  <si>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</si>
  <si>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</si>
  <si>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</si>
  <si>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</si>
  <si>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</si>
  <si>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</si>
  <si>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</si>
  <si>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</si>
  <si>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</si>
  <si>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</si>
  <si>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</si>
  <si>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</si>
  <si>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</si>
  <si>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</si>
  <si>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</si>
  <si>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</si>
  <si>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</si>
  <si>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</si>
  <si>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</si>
  <si>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</si>
  <si>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</si>
  <si>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</si>
  <si>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</si>
  <si>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</si>
  <si>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</si>
  <si>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</si>
  <si>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</si>
  <si>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</si>
  <si>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</si>
  <si>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</si>
  <si>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</si>
  <si>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</si>
  <si>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</si>
  <si>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</si>
  <si>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</si>
  <si>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</si>
  <si>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</si>
  <si>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</si>
  <si>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</si>
  <si>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</si>
  <si>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</si>
  <si>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</si>
  <si>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</si>
  <si>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</si>
  <si>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</si>
  <si>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</si>
  <si>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</si>
  <si>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</si>
  <si>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</si>
  <si>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</si>
  <si>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</si>
  <si>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</si>
  <si>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</si>
  <si>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</si>
  <si>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</si>
  <si>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</si>
  <si>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</si>
  <si>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</si>
  <si>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</si>
  <si>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</si>
  <si>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</si>
  <si>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</si>
  <si>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</si>
  <si>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</si>
  <si>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</si>
  <si>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</si>
  <si>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</si>
  <si>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</si>
  <si>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</si>
  <si>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</si>
  <si>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</si>
  <si>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</si>
  <si>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</si>
  <si>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</si>
  <si>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</si>
  <si>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</si>
  <si>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</si>
  <si>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</si>
  <si>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</si>
  <si>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</si>
  <si>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</si>
  <si>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</si>
  <si>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</si>
  <si>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</si>
  <si>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</si>
  <si>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</si>
  <si>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</si>
  <si>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</si>
  <si>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</si>
  <si>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</si>
  <si>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</si>
  <si>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</si>
  <si>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</si>
  <si>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</si>
  <si>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</si>
  <si>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</si>
  <si>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</si>
  <si>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</si>
  <si>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</si>
  <si>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</si>
  <si>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</si>
  <si>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</si>
  <si>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</si>
  <si>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</si>
  <si>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</si>
  <si>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</si>
  <si>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</si>
  <si>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</si>
  <si>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</si>
  <si>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</si>
  <si>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</si>
  <si>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</si>
  <si>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</si>
  <si>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</si>
  <si>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</si>
  <si>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</si>
  <si>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</si>
  <si>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</si>
  <si>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</si>
  <si>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</si>
  <si>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</si>
  <si>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</si>
  <si>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</si>
  <si>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</si>
  <si>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</si>
  <si>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</si>
  <si>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</si>
  <si>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</si>
  <si>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</si>
  <si>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</si>
  <si>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</si>
  <si>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</si>
  <si>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</si>
  <si>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</si>
  <si>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</si>
  <si>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</si>
  <si>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</si>
  <si>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</si>
  <si>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</si>
  <si>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</si>
  <si>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</si>
  <si>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</si>
  <si>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</si>
  <si>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</si>
  <si>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</si>
  <si>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</si>
  <si>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</si>
  <si>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</si>
  <si>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</si>
  <si>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</si>
  <si>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</si>
  <si>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</si>
  <si>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</si>
  <si>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</si>
  <si>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</si>
  <si>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</si>
  <si>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</si>
  <si>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</si>
  <si>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</si>
  <si>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</si>
  <si>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</si>
  <si>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</si>
  <si>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</si>
  <si>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</si>
  <si>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</si>
  <si>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</si>
  <si>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</si>
  <si>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</si>
  <si>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</si>
  <si>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</si>
  <si>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</si>
  <si>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</si>
  <si>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</si>
  <si>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</si>
  <si>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</si>
  <si>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</si>
  <si>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</si>
  <si>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</si>
  <si>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</si>
  <si>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</si>
  <si>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</si>
  <si>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</si>
  <si>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</si>
  <si>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</si>
  <si>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</si>
  <si>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</si>
  <si>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</si>
  <si>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</si>
  <si>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</si>
  <si>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</si>
  <si>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</si>
  <si>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</si>
  <si>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</si>
  <si>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</si>
  <si>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</si>
  <si>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</si>
  <si>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</si>
  <si>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</si>
  <si>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</si>
  <si>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</si>
  <si>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</si>
  <si>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</si>
  <si>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</si>
  <si>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</si>
  <si>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</si>
  <si>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</si>
  <si>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</si>
  <si>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</si>
  <si>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</si>
  <si>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</si>
  <si>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</si>
  <si>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</si>
  <si>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</si>
  <si>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</si>
  <si>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</si>
  <si>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</si>
  <si>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</si>
  <si>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</si>
  <si>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</si>
  <si>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</si>
  <si>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</si>
  <si>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</si>
  <si>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</si>
  <si>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</si>
  <si>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</si>
  <si>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</si>
  <si>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</si>
  <si>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</si>
  <si>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</si>
  <si>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</si>
  <si>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</si>
  <si>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</si>
  <si>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</si>
  <si>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</si>
  <si>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</si>
  <si>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</si>
  <si>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</si>
  <si>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</si>
  <si>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</si>
  <si>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</si>
  <si>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</si>
  <si>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</si>
  <si>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</si>
  <si>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</si>
  <si>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</si>
  <si>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</si>
  <si>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</si>
  <si>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</si>
  <si>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</si>
  <si>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</si>
  <si>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</si>
  <si>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</si>
  <si>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</si>
  <si>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</si>
  <si>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</si>
  <si>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</si>
  <si>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</si>
  <si>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</si>
  <si>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</si>
  <si>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</si>
  <si>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</si>
  <si>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</si>
  <si>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</si>
  <si>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</si>
  <si>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</si>
  <si>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</si>
  <si>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</si>
  <si>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</si>
  <si>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</si>
  <si>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</si>
  <si>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</si>
  <si>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</si>
  <si>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</si>
  <si>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</si>
  <si>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</si>
  <si>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</si>
  <si>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</si>
  <si>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</si>
  <si>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</si>
  <si>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</si>
  <si>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</si>
  <si>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</si>
  <si>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</si>
  <si>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</si>
  <si>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</si>
  <si>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</si>
  <si>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</si>
  <si>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</si>
  <si>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</si>
  <si>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</si>
  <si>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</si>
  <si>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</si>
  <si>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</si>
  <si>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</si>
  <si>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</si>
  <si>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</si>
  <si>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</si>
  <si>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</si>
  <si>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</si>
  <si>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</si>
  <si>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</si>
  <si>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</si>
  <si>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</si>
  <si>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</si>
  <si>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</si>
  <si>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</si>
  <si>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</si>
  <si>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</si>
  <si>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</si>
  <si>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</si>
  <si>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</si>
  <si>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</si>
  <si>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</si>
  <si>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</si>
  <si>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</si>
  <si>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</si>
  <si>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</si>
  <si>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</si>
  <si>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</si>
  <si>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</si>
  <si>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</si>
  <si>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</si>
  <si>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</si>
  <si>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</si>
  <si>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</si>
  <si>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</si>
  <si>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</si>
  <si>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</si>
  <si>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</si>
  <si>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</si>
  <si>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</si>
  <si>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</si>
  <si>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</si>
  <si>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</si>
  <si>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</si>
  <si>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</si>
  <si>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</si>
  <si>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</si>
  <si>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</si>
  <si>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</si>
  <si>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</si>
  <si>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</si>
  <si>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</si>
  <si>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</si>
  <si>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</si>
  <si>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</si>
  <si>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</si>
  <si>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</si>
  <si>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</si>
  <si>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</si>
  <si>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</si>
  <si>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</si>
  <si>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</si>
  <si>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</si>
  <si>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</si>
  <si>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</si>
  <si>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</si>
  <si>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</si>
  <si>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</si>
  <si>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</si>
  <si>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</si>
  <si>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</si>
  <si>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</si>
  <si>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</si>
  <si>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</si>
  <si>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</si>
  <si>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</si>
  <si>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</si>
  <si>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</si>
  <si>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</si>
  <si>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</si>
  <si>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"ОИКБ ИМ.А.М. НИЧОГИ"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</si>
  <si>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</si>
  <si>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</si>
  <si>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</si>
  <si>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</si>
  <si>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</si>
  <si>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</si>
  <si>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</si>
  <si>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</si>
  <si>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</si>
  <si>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</si>
  <si>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</si>
  <si>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</si>
  <si>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</si>
  <si>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</si>
  <si>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</si>
  <si>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</si>
  <si>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</si>
  <si>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</si>
  <si>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</si>
  <si>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</si>
  <si>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</si>
  <si>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</si>
  <si>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</si>
  <si>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</si>
  <si>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</si>
  <si>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</si>
  <si>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</si>
  <si>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</si>
  <si>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</si>
  <si>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</si>
  <si>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</si>
  <si>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</si>
  <si>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</si>
  <si>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</si>
  <si>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</si>
  <si>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</si>
  <si>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</si>
  <si>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</si>
  <si>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</si>
  <si>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</si>
  <si>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</si>
  <si>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</si>
  <si>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</si>
  <si>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</si>
  <si>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</si>
  <si>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</si>
  <si>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</si>
  <si>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</si>
  <si>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</si>
  <si>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</si>
  <si>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</si>
  <si>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</si>
  <si>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</si>
  <si>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</si>
  <si>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</si>
  <si>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</si>
  <si>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(24)инфекционные</t>
  </si>
  <si>
    <t>(28)инфекционным болезням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</si>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</sst>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300004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148</v>
      </c>
      <c r="F21" s="28">
        <f>F22+F23</f>
        <v>41676</v>
      </c>
      <c r="G21" s="41">
        <f>G22+G23</f>
        <v>5319</v>
      </c>
      <c r="H21" s="48">
        <v>6.5</v>
      </c>
      <c r="I21" s="31">
        <v>281</v>
      </c>
      <c r="J21" s="27">
        <f t="shared" si="2"/>
        <v>144</v>
      </c>
      <c r="K21" s="28">
        <f>K22+K23</f>
        <v>40444</v>
      </c>
      <c r="L21" s="42">
        <f>L22+L23</f>
        <v>6101</v>
      </c>
      <c r="M21" s="45">
        <f t="shared" si="4"/>
        <v>7</v>
      </c>
      <c r="N21" s="28">
        <f t="shared" si="5"/>
        <v>281</v>
      </c>
      <c r="O21" s="45">
        <f t="shared" si="6"/>
        <v>292</v>
      </c>
      <c r="P21" s="28">
        <f t="shared" si="7"/>
        <v>82120</v>
      </c>
      <c r="Q21" s="169">
        <f t="shared" si="8"/>
        <v>11420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101</v>
      </c>
      <c r="F22" s="28">
        <f t="shared" ref="F22:F65" si="12">ROUND(C22*G22,0)</f>
        <v>28418</v>
      </c>
      <c r="G22" s="41">
        <v>4372</v>
      </c>
      <c r="H22" s="44">
        <v>6.5</v>
      </c>
      <c r="I22" s="31">
        <v>281</v>
      </c>
      <c r="J22" s="27">
        <f t="shared" si="2"/>
        <v>139</v>
      </c>
      <c r="K22" s="28">
        <f t="shared" ref="K22:K65" si="13">ROUND(H22*L22,0)</f>
        <v>38974</v>
      </c>
      <c r="L22" s="42">
        <v>5996</v>
      </c>
      <c r="M22" s="45">
        <f t="shared" si="4"/>
        <v>7</v>
      </c>
      <c r="N22" s="28">
        <f t="shared" si="5"/>
        <v>281</v>
      </c>
      <c r="O22" s="45">
        <f t="shared" si="6"/>
        <v>240</v>
      </c>
      <c r="P22" s="28">
        <f t="shared" si="7"/>
        <v>67392</v>
      </c>
      <c r="Q22" s="169">
        <f t="shared" si="8"/>
        <v>10368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47</v>
      </c>
      <c r="F23" s="28">
        <f t="shared" si="12"/>
        <v>13258</v>
      </c>
      <c r="G23" s="41">
        <v>947</v>
      </c>
      <c r="H23" s="30">
        <v>14</v>
      </c>
      <c r="I23" s="31">
        <v>281</v>
      </c>
      <c r="J23" s="27">
        <f t="shared" si="2"/>
        <v>5</v>
      </c>
      <c r="K23" s="28">
        <f t="shared" si="13"/>
        <v>1470</v>
      </c>
      <c r="L23" s="42">
        <v>105</v>
      </c>
      <c r="M23" s="45">
        <f t="shared" si="4"/>
        <v>14</v>
      </c>
      <c r="N23" s="28">
        <f t="shared" si="5"/>
        <v>283</v>
      </c>
      <c r="O23" s="45">
        <f t="shared" si="6"/>
        <v>52</v>
      </c>
      <c r="P23" s="28">
        <f t="shared" si="7"/>
        <v>14728</v>
      </c>
      <c r="Q23" s="169">
        <f t="shared" si="8"/>
        <v>1052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8</v>
      </c>
      <c r="D66" s="43">
        <f>ROUND(IF(E66=0,0,F66/E66),0)</f>
        <v>282</v>
      </c>
      <c r="E66" s="27">
        <f>SUM(E12:E65)-E23-E22</f>
        <v>148</v>
      </c>
      <c r="F66" s="28">
        <f>SUM(F12:F65)-F23-F22</f>
        <v>41676</v>
      </c>
      <c r="G66" s="41">
        <f>SUM(G12:G65)-G23-G22</f>
        <v>5319</v>
      </c>
      <c r="H66" s="44">
        <f>ROUND(IF(L66=0,0,K66/L66),0)</f>
        <v>7</v>
      </c>
      <c r="I66" s="43">
        <f>ROUND(IF(J66=0,0,K66/J66),0)</f>
        <v>281</v>
      </c>
      <c r="J66" s="27">
        <f>SUM(J12:J65)-J23-J22</f>
        <v>144</v>
      </c>
      <c r="K66" s="28">
        <f>SUM(K12:K65)-K23-K22</f>
        <v>40444</v>
      </c>
      <c r="L66" s="42">
        <f>SUM(L12:L65)-L23-L22</f>
        <v>6101</v>
      </c>
      <c r="M66" s="45">
        <f t="shared" si="15"/>
        <v>7</v>
      </c>
      <c r="N66" s="28">
        <f>SUM(N12:N65)-N23-N22</f>
        <v>281</v>
      </c>
      <c r="O66" s="45">
        <f>SUM(O12:O65)-O23-O22</f>
        <v>292</v>
      </c>
      <c r="P66" s="28">
        <f>SUM(P12:P65)-P23-P22</f>
        <v>82120</v>
      </c>
      <c r="Q66" s="169">
        <f>G66+L66</f>
        <v>11420</v>
      </c>
      <c r="R66" s="131">
        <f t="shared" ref="R66" si="24">C66-H66</f>
        <v>1</v>
      </c>
      <c r="S66" s="131">
        <f t="shared" ref="S66" si="25">D66-I66</f>
        <v>1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300004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0</v>
      </c>
      <c r="G11" s="74">
        <f t="shared" si="0"/>
        <v>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0</v>
      </c>
      <c r="M11" s="66">
        <f t="shared" si="4"/>
        <v>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5319</v>
      </c>
      <c r="F15" s="142">
        <v>6101</v>
      </c>
      <c r="G15" s="74">
        <f t="shared" si="0"/>
        <v>11420</v>
      </c>
      <c r="H15" s="71">
        <v>0</v>
      </c>
      <c r="I15" s="36">
        <v>0</v>
      </c>
      <c r="J15" s="75">
        <f t="shared" si="1"/>
        <v>0</v>
      </c>
      <c r="K15" s="37">
        <f t="shared" si="2"/>
        <v>5319</v>
      </c>
      <c r="L15" s="37">
        <f t="shared" si="3"/>
        <v>6101</v>
      </c>
      <c r="M15" s="66">
        <f t="shared" si="4"/>
        <v>11420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5319</v>
      </c>
      <c r="F60" s="142">
        <f t="shared" si="10"/>
        <v>6101</v>
      </c>
      <c r="G60" s="74">
        <f t="shared" si="10"/>
        <v>11420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5319</v>
      </c>
      <c r="L60" s="37">
        <f t="shared" si="10"/>
        <v>6101</v>
      </c>
      <c r="M60" s="66">
        <f t="shared" si="10"/>
        <v>11420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3.25" customHeight="1">
      <c r="E1" s="203" t="s">
        <v>996</v>
      </c>
      <c r="F1" s="203"/>
    </row>
    <row r="2" spans="1:6">
      <c r="C2" s="119" t="s">
        <v>936</v>
      </c>
      <c r="D2" s="108">
        <v>300004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995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idden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 hidden="1">
      <c r="A21" s="148">
        <v>11</v>
      </c>
      <c r="B21" s="113" t="s">
        <v>378</v>
      </c>
      <c r="C21" s="125" t="s">
        <v>829</v>
      </c>
      <c r="D21" s="154">
        <v>0</v>
      </c>
      <c r="E21" s="155">
        <v>0</v>
      </c>
      <c r="F21" s="117">
        <v>0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 hidden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idden="1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 hidden="1">
      <c r="A25" s="148">
        <v>15</v>
      </c>
      <c r="B25" s="113" t="s">
        <v>382</v>
      </c>
      <c r="C25" s="125" t="s">
        <v>72</v>
      </c>
      <c r="D25" s="154">
        <v>0</v>
      </c>
      <c r="E25" s="155">
        <v>0</v>
      </c>
      <c r="F25" s="117">
        <v>0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 hidden="1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idden="1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1315</v>
      </c>
      <c r="E80" s="155">
        <v>0</v>
      </c>
      <c r="F80" s="117">
        <v>1315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2674</v>
      </c>
      <c r="F81" s="117">
        <v>2674</v>
      </c>
    </row>
    <row r="82" spans="1:6">
      <c r="A82" s="148">
        <v>72</v>
      </c>
      <c r="B82" s="113" t="s">
        <v>434</v>
      </c>
      <c r="C82" s="125" t="s">
        <v>103</v>
      </c>
      <c r="D82" s="155">
        <v>6</v>
      </c>
      <c r="E82" s="155">
        <v>0</v>
      </c>
      <c r="F82" s="117">
        <v>6</v>
      </c>
    </row>
    <row r="83" spans="1:6">
      <c r="A83" s="148">
        <v>73</v>
      </c>
      <c r="B83" s="113" t="s">
        <v>435</v>
      </c>
      <c r="C83" s="125" t="s">
        <v>22</v>
      </c>
      <c r="D83" s="155">
        <v>40</v>
      </c>
      <c r="E83" s="118">
        <v>0</v>
      </c>
      <c r="F83" s="117">
        <v>40</v>
      </c>
    </row>
    <row r="84" spans="1:6">
      <c r="A84" s="148">
        <v>74</v>
      </c>
      <c r="B84" s="113" t="s">
        <v>436</v>
      </c>
      <c r="C84" s="125" t="s">
        <v>23</v>
      </c>
      <c r="D84" s="118">
        <v>35</v>
      </c>
      <c r="E84" s="155">
        <v>0</v>
      </c>
      <c r="F84" s="117">
        <v>35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10</v>
      </c>
      <c r="F85" s="117">
        <v>10</v>
      </c>
    </row>
    <row r="86" spans="1:6">
      <c r="A86" s="148">
        <v>76</v>
      </c>
      <c r="B86" s="113" t="s">
        <v>438</v>
      </c>
      <c r="C86" s="125" t="s">
        <v>351</v>
      </c>
      <c r="D86" s="155">
        <v>5</v>
      </c>
      <c r="E86" s="118">
        <v>5</v>
      </c>
      <c r="F86" s="117">
        <v>10</v>
      </c>
    </row>
    <row r="87" spans="1:6">
      <c r="A87" s="148">
        <v>77</v>
      </c>
      <c r="B87" s="113" t="s">
        <v>439</v>
      </c>
      <c r="C87" s="125" t="s">
        <v>25</v>
      </c>
      <c r="D87" s="118">
        <v>327</v>
      </c>
      <c r="E87" s="155">
        <v>0</v>
      </c>
      <c r="F87" s="117">
        <v>327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1013</v>
      </c>
      <c r="F88" s="161">
        <v>1013</v>
      </c>
    </row>
    <row r="89" spans="1:6">
      <c r="A89" s="148">
        <v>79</v>
      </c>
      <c r="B89" s="158" t="s">
        <v>752</v>
      </c>
      <c r="C89" s="159" t="s">
        <v>327</v>
      </c>
      <c r="D89" s="162">
        <v>1402</v>
      </c>
      <c r="E89" s="155">
        <v>0</v>
      </c>
      <c r="F89" s="161">
        <v>1402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1501</v>
      </c>
      <c r="F90" s="161">
        <v>1501</v>
      </c>
    </row>
    <row r="91" spans="1:6">
      <c r="A91" s="148">
        <v>81</v>
      </c>
      <c r="B91" s="158" t="s">
        <v>442</v>
      </c>
      <c r="C91" s="159" t="s">
        <v>328</v>
      </c>
      <c r="D91" s="155">
        <v>200</v>
      </c>
      <c r="E91" s="155">
        <v>200</v>
      </c>
      <c r="F91" s="161">
        <v>400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672</v>
      </c>
      <c r="E94" s="155">
        <v>100</v>
      </c>
      <c r="F94" s="117">
        <v>772</v>
      </c>
    </row>
    <row r="95" spans="1:6">
      <c r="A95" s="163">
        <v>85</v>
      </c>
      <c r="B95" s="164" t="s">
        <v>757</v>
      </c>
      <c r="C95" s="165" t="s">
        <v>758</v>
      </c>
      <c r="D95" s="155">
        <v>204</v>
      </c>
      <c r="E95" s="155">
        <v>2</v>
      </c>
      <c r="F95" s="117">
        <v>206</v>
      </c>
    </row>
    <row r="96" spans="1:6">
      <c r="A96" s="163">
        <v>86</v>
      </c>
      <c r="B96" s="164" t="s">
        <v>759</v>
      </c>
      <c r="C96" s="165" t="s">
        <v>760</v>
      </c>
      <c r="D96" s="155">
        <v>70</v>
      </c>
      <c r="E96" s="155">
        <v>2</v>
      </c>
      <c r="F96" s="117">
        <v>72</v>
      </c>
    </row>
    <row r="97" spans="1:6">
      <c r="A97" s="163">
        <v>87</v>
      </c>
      <c r="B97" s="164" t="s">
        <v>761</v>
      </c>
      <c r="C97" s="165" t="s">
        <v>762</v>
      </c>
      <c r="D97" s="155">
        <v>1</v>
      </c>
      <c r="E97" s="155">
        <v>1</v>
      </c>
      <c r="F97" s="117">
        <v>2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idden="1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713</v>
      </c>
      <c r="E263" s="166">
        <v>15</v>
      </c>
      <c r="F263" s="117">
        <v>728</v>
      </c>
    </row>
    <row r="264" spans="1:6" hidden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idden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idden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idden="1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1.5" hidden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229</v>
      </c>
      <c r="E297" s="166">
        <v>500</v>
      </c>
      <c r="F297" s="117">
        <v>729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idden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 hidden="1">
      <c r="A340" s="149">
        <v>330</v>
      </c>
      <c r="B340" s="164" t="s">
        <v>640</v>
      </c>
      <c r="C340" s="165" t="s">
        <v>233</v>
      </c>
      <c r="D340" s="155">
        <v>0</v>
      </c>
      <c r="E340" s="166">
        <v>0</v>
      </c>
      <c r="F340" s="117">
        <v>0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idden="1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idden="1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2.25" thickBot="1">
      <c r="A406" s="149">
        <v>396</v>
      </c>
      <c r="B406" s="164" t="s">
        <v>816</v>
      </c>
      <c r="C406" s="165" t="s">
        <v>894</v>
      </c>
      <c r="D406" s="155">
        <v>100</v>
      </c>
      <c r="E406" s="166">
        <v>78</v>
      </c>
      <c r="F406" s="117">
        <v>178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5319</v>
      </c>
      <c r="E452" s="114">
        <v>6101</v>
      </c>
      <c r="F452" s="115">
        <v>11420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 315"/>
        <filter val="1 402"/>
        <filter val="100"/>
        <filter val="200"/>
        <filter val="204"/>
        <filter val="229"/>
        <filter val="327"/>
        <filter val="35"/>
        <filter val="40"/>
        <filter val="5"/>
        <filter val="5 319"/>
        <filter val="6"/>
        <filter val="672"/>
        <filter val="70"/>
        <filter val="713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1315</v>
      </c>
      <c r="E79" s="155">
        <v>0</v>
      </c>
      <c r="F79" s="117">
        <v>1315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2674</v>
      </c>
      <c r="F80" s="117">
        <v>2674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6</v>
      </c>
      <c r="E81" s="155">
        <v>0</v>
      </c>
      <c r="F81" s="117">
        <v>6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40</v>
      </c>
      <c r="E82" s="118">
        <v>0</v>
      </c>
      <c r="F82" s="117">
        <v>40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35</v>
      </c>
      <c r="E83" s="155">
        <v>0</v>
      </c>
      <c r="F83" s="117">
        <v>35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10</v>
      </c>
      <c r="F84" s="117">
        <v>10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5</v>
      </c>
      <c r="E85" s="118">
        <v>5</v>
      </c>
      <c r="F85" s="117">
        <v>10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327</v>
      </c>
      <c r="E86" s="155">
        <v>0</v>
      </c>
      <c r="F86" s="117">
        <v>327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1013</v>
      </c>
      <c r="F87" s="161">
        <v>1013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1402</v>
      </c>
      <c r="E88" s="155">
        <v>0</v>
      </c>
      <c r="F88" s="161">
        <v>1402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1501</v>
      </c>
      <c r="F89" s="161">
        <v>1501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200</v>
      </c>
      <c r="E90" s="155">
        <v>200</v>
      </c>
      <c r="F90" s="161">
        <v>400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672</v>
      </c>
      <c r="E93" s="155">
        <v>100</v>
      </c>
      <c r="F93" s="117">
        <v>772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204</v>
      </c>
      <c r="E94" s="155">
        <v>2</v>
      </c>
      <c r="F94" s="117">
        <v>206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70</v>
      </c>
      <c r="E95" s="155">
        <v>2</v>
      </c>
      <c r="F95" s="117">
        <v>72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1</v>
      </c>
      <c r="E96" s="155">
        <v>1</v>
      </c>
      <c r="F96" s="117">
        <v>2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713</v>
      </c>
      <c r="E262" s="166">
        <v>15</v>
      </c>
      <c r="F262" s="117">
        <v>728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229</v>
      </c>
      <c r="E296" s="166">
        <v>500</v>
      </c>
      <c r="F296" s="117">
        <v>729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100</v>
      </c>
      <c r="E405" s="166">
        <v>78</v>
      </c>
      <c r="F405" s="117">
        <v>178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5319</v>
      </c>
      <c r="E451" s="114">
        <v>6101</v>
      </c>
      <c r="F451" s="115">
        <v>11420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'300004'!P51</f>
        <v>0</v>
      </c>
      <c r="C8" s="51"/>
    </row>
    <row r="9" spans="1:5" ht="60.75">
      <c r="A9" s="21" t="s">
        <v>1</v>
      </c>
      <c r="B9" s="6">
        <f>'300004'!P52</f>
        <v>0</v>
      </c>
      <c r="C9" s="51"/>
    </row>
    <row r="10" spans="1:5">
      <c r="A10" s="1" t="s">
        <v>2</v>
      </c>
      <c r="B10" s="6">
        <f>'300004'!P53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300004</vt:lpstr>
      <vt:lpstr>код</vt:lpstr>
      <vt:lpstr>ВСЕ_</vt:lpstr>
      <vt:lpstr>24</vt:lpstr>
      <vt:lpstr>реабилитация</vt:lpstr>
      <vt:lpstr>'300004'!Заголовки_для_печати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2022-05-11T06:20:18Z</cp:lastPrinted>
  <dcterms:created xsi:type="dcterms:W3CDTF">2015-10-21T05:48:39Z</dcterms:created>
  <dcterms:modified xsi:type="dcterms:W3CDTF">2022-05-11T06:20:25Z</dcterms:modified>
</cp:coreProperties>
</file>